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cks90\Documents\JAVNI RAZPISI\UMETNO SRCE\Rd hartmate 3-glavni razpis\OBJAVA PORTAL\"/>
    </mc:Choice>
  </mc:AlternateContent>
  <xr:revisionPtr revIDLastSave="0" documentId="13_ncr:1_{3DF440D8-2D50-4A47-A283-6ADDA52C7BD9}" xr6:coauthVersionLast="36" xr6:coauthVersionMax="36" xr10:uidLastSave="{00000000-0000-0000-0000-000000000000}"/>
  <bookViews>
    <workbookView xWindow="0" yWindow="0" windowWidth="25894" windowHeight="8967" xr2:uid="{00000000-000D-0000-FFFF-FFFF00000000}"/>
  </bookViews>
  <sheets>
    <sheet name="Objava javnega naročila" sheetId="1" r:id="rId1"/>
  </sheets>
  <calcPr calcId="191029"/>
</workbook>
</file>

<file path=xl/calcChain.xml><?xml version="1.0" encoding="utf-8"?>
<calcChain xmlns="http://schemas.openxmlformats.org/spreadsheetml/2006/main">
  <c r="T5" i="1" l="1"/>
  <c r="T7" i="1"/>
  <c r="T8" i="1"/>
  <c r="T9" i="1"/>
  <c r="T11" i="1"/>
  <c r="T12" i="1"/>
  <c r="T13" i="1"/>
  <c r="S5" i="1"/>
  <c r="S6" i="1"/>
  <c r="T6" i="1" s="1"/>
  <c r="S7" i="1"/>
  <c r="S8" i="1"/>
  <c r="S9" i="1"/>
  <c r="S10" i="1"/>
  <c r="T10" i="1" s="1"/>
  <c r="S11" i="1"/>
  <c r="S12" i="1"/>
  <c r="S13" i="1"/>
  <c r="S14" i="1"/>
  <c r="T14" i="1" s="1"/>
  <c r="S4" i="1"/>
  <c r="T4" i="1" s="1"/>
  <c r="T15" i="1" s="1"/>
  <c r="W14" i="1" s="1"/>
  <c r="Q5" i="1"/>
  <c r="Q6" i="1"/>
  <c r="Q7" i="1"/>
  <c r="Q8" i="1"/>
  <c r="Q9" i="1"/>
  <c r="Q10" i="1"/>
  <c r="Q11" i="1"/>
  <c r="Q12" i="1"/>
  <c r="Q13" i="1"/>
  <c r="Q14" i="1"/>
  <c r="Q4" i="1"/>
  <c r="Q15" i="1" l="1"/>
  <c r="V14" i="1" s="1"/>
</calcChain>
</file>

<file path=xl/sharedStrings.xml><?xml version="1.0" encoding="utf-8"?>
<sst xmlns="http://schemas.openxmlformats.org/spreadsheetml/2006/main" count="63" uniqueCount="43">
  <si>
    <t>Objava javnega naročila 845080118-073-24</t>
  </si>
  <si>
    <t>NAKUP SISTEMOV ZA PODPORO SRCU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</si>
  <si>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</si>
  <si>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</si>
  <si>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</si>
  <si>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</si>
  <si>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</si>
  <si>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</si>
  <si>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</si>
  <si>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</si>
  <si>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</si>
  <si>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</si>
  <si>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</si>
  <si>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</si>
  <si>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</si>
  <si>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</si>
  <si>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</si>
  <si>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</si>
  <si>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</si>
  <si>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</si>
  <si>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</si>
  <si>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</si>
  <si>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</si>
  <si>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</si>
  <si>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</si>
  <si>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</si>
  <si>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</si>
  <si>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</si>
  <si>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Dolgotrajni sistem za podporo levega srčnega prekata</t>
  </si>
  <si>
    <t>THORA THO-106524INT ALI ENAKOVREDNO</t>
  </si>
  <si>
    <t>0001</t>
  </si>
  <si>
    <t>KO</t>
  </si>
  <si>
    <t>Pribor za pacienta</t>
  </si>
  <si>
    <t>THORA 106531INT ALI ENAKOVREDNO</t>
  </si>
  <si>
    <t>THORA THO 107758 ALI ENAKOVREDNO</t>
  </si>
  <si>
    <t>THORA 10010372GBL ALI ENAKOVREDNO</t>
  </si>
  <si>
    <t>THORA 106525INT ALI ENAKOVREDNO</t>
  </si>
  <si>
    <t>THORA 10002222INT ALI ENAKOVREDNO</t>
  </si>
  <si>
    <t>THORA THO-106128 ALI ENAKOVREDNO</t>
  </si>
  <si>
    <t>THORA THO-106449 ALI ENAKOVREDNO</t>
  </si>
  <si>
    <t>THORA THO-104233 ALI ENAKOVREDNO</t>
  </si>
  <si>
    <t>THORA THO-104234(ST.K.103479) ALI ENAKOVREDNO</t>
  </si>
  <si>
    <t>THORA THO-104232 ALI ENAKOVREDNO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</si>
</sst>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0.000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indexed="18"/>
      <name val="Arial"/>
      <family val="2"/>
      <charset val="238"/>
    </font>
    <font>
      <sz val="10"/>
      <color indexed="18"/>
      <name val="Arial"/>
      <family val="2"/>
      <charset val="238"/>
    </font>
    <font>
      <sz val="10"/>
      <color indexed="12"/>
      <name val="Arial"/>
      <family val="2"/>
      <charset val="238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wrapText="1"/>
    </xf>
    <xf numFmtId="0" fontId="21" fillId="33" borderId="10" xfId="0" applyFont="1" applyFill="1" applyBorder="1" applyAlignment="1">
      <alignment horizontal="right" wrapText="1"/>
    </xf>
    <xf numFmtId="0" fontId="21" fillId="33" borderId="10" xfId="0" applyFont="1" applyFill="1" applyBorder="1" applyAlignment="1">
      <alignment wrapText="1"/>
    </xf>
    <xf numFmtId="0" fontId="18" fillId="0" borderId="10" xfId="0" applyFont="1" applyBorder="1" applyAlignment="1">
      <alignment horizontal="right" wrapText="1"/>
    </xf>
    <xf numFmtId="0" fontId="18" fillId="0" borderId="10" xfId="0" applyFont="1" applyBorder="1" applyAlignment="1">
      <alignment wrapText="1"/>
    </xf>
    <xf numFmtId="164" fontId="18" fillId="0" borderId="10" xfId="0" applyNumberFormat="1" applyFont="1" applyBorder="1" applyAlignment="1">
      <alignment wrapText="1"/>
    </xf>
    <xf numFmtId="4" fontId="18" fillId="0" borderId="10" xfId="0" applyNumberFormat="1" applyFont="1" applyBorder="1" applyAlignment="1">
      <alignment horizontal="right" wrapText="1"/>
    </xf>
    <xf numFmtId="4" fontId="18" fillId="0" borderId="0" xfId="0" applyNumberFormat="1" applyFont="1" applyAlignment="1">
      <alignment horizontal="right"/>
    </xf>
    <xf numFmtId="165" fontId="18" fillId="34" borderId="10" xfId="0" applyNumberFormat="1" applyFont="1" applyFill="1" applyBorder="1" applyAlignment="1">
      <alignment horizontal="right" wrapText="1"/>
    </xf>
    <xf numFmtId="0" fontId="18" fillId="35" borderId="10" xfId="0" applyFont="1" applyFill="1" applyBorder="1" applyAlignment="1">
      <alignment horizontal="right" wrapText="1"/>
    </xf>
    <xf numFmtId="0" fontId="18" fillId="36" borderId="10" xfId="0" applyFont="1" applyFill="1" applyBorder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6"/>
  <sheetViews>
    <sheetView tabSelected="1" workbookViewId="0">
      <pane ySplit="3" topLeftCell="A4" activePane="bottomLeft" state="frozen"/>
      <selection pane="bottomLeft" activeCell="H25" sqref="H25"/>
    </sheetView>
  </sheetViews>
  <sheetFormatPr defaultRowHeight="12.45" x14ac:dyDescent="0.2"/>
  <cols>
    <col min="1" max="1" width="3.5546875" style="2" bestFit="1" customWidth="1"/>
    <col min="2" max="2" width="40.77734375" style="1" customWidth="1"/>
    <col min="3" max="3" width="44" style="1" bestFit="1" customWidth="1"/>
    <col min="4" max="5" width="16.6640625" style="1" hidden="1" customWidth="1"/>
    <col min="6" max="6" width="4.109375" style="1" customWidth="1"/>
    <col min="7" max="7" width="11.88671875" style="1" bestFit="1" customWidth="1"/>
    <col min="8" max="8" width="4.77734375" style="1" bestFit="1" customWidth="1"/>
    <col min="9" max="9" width="9.5546875" style="1" bestFit="1" customWidth="1"/>
    <col min="10" max="10" width="11.88671875" style="1" bestFit="1" customWidth="1"/>
    <col min="11" max="11" width="9.5546875" style="1" bestFit="1" customWidth="1"/>
    <col min="12" max="12" width="14.21875" style="1" hidden="1" customWidth="1"/>
    <col min="13" max="13" width="7.109375" style="2" bestFit="1" customWidth="1"/>
    <col min="14" max="14" width="17.77734375" style="2" bestFit="1" customWidth="1"/>
    <col min="15" max="15" width="8.33203125" style="2" hidden="1" customWidth="1"/>
    <col min="16" max="16" width="14.21875" style="2" hidden="1" customWidth="1"/>
    <col min="17" max="17" width="17.77734375" style="2" bestFit="1" customWidth="1"/>
    <col min="18" max="18" width="5.88671875" style="2" bestFit="1" customWidth="1"/>
    <col min="19" max="19" width="15.44140625" style="2" bestFit="1" customWidth="1"/>
    <col min="20" max="20" width="19" style="2" bestFit="1" customWidth="1"/>
    <col min="21" max="21" width="11.88671875" style="3" hidden="1" customWidth="1"/>
    <col min="22" max="23" width="20.21875" style="2" bestFit="1" customWidth="1"/>
    <col min="24" max="24" width="15.44140625" style="2" hidden="1" customWidth="1"/>
    <col min="25" max="25" width="22.5546875" style="2" hidden="1" customWidth="1"/>
    <col min="26" max="26" width="8.109375" style="2" customWidth="1"/>
    <col min="27" max="16384" width="8.88671875" style="1"/>
  </cols>
  <sheetData>
    <row r="1" spans="1:26" ht="15.05" x14ac:dyDescent="0.25">
      <c r="A1" s="4" t="s">
        <v>0</v>
      </c>
    </row>
    <row r="2" spans="1:26" x14ac:dyDescent="0.2">
      <c r="A2" s="5" t="s">
        <v>1</v>
      </c>
    </row>
    <row r="3" spans="1:26" s="6" customFormat="1" ht="37.35" x14ac:dyDescent="0.2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7" t="s">
        <v>14</v>
      </c>
      <c r="N3" s="7" t="s">
        <v>15</v>
      </c>
      <c r="O3" s="7" t="s">
        <v>16</v>
      </c>
      <c r="P3" s="7" t="s">
        <v>17</v>
      </c>
      <c r="Q3" s="7" t="s">
        <v>18</v>
      </c>
      <c r="R3" s="7" t="s">
        <v>19</v>
      </c>
      <c r="S3" s="7" t="s">
        <v>20</v>
      </c>
      <c r="T3" s="7" t="s">
        <v>21</v>
      </c>
      <c r="U3" s="7" t="s">
        <v>22</v>
      </c>
      <c r="V3" s="7" t="s">
        <v>23</v>
      </c>
      <c r="W3" s="7" t="s">
        <v>24</v>
      </c>
      <c r="X3" s="7" t="s">
        <v>25</v>
      </c>
      <c r="Y3" s="7" t="s">
        <v>26</v>
      </c>
      <c r="Z3" s="7" t="s">
        <v>27</v>
      </c>
    </row>
    <row r="4" spans="1:26" s="6" customFormat="1" x14ac:dyDescent="0.2">
      <c r="A4" s="9">
        <v>10</v>
      </c>
      <c r="B4" s="10" t="s">
        <v>28</v>
      </c>
      <c r="C4" s="10" t="s">
        <v>29</v>
      </c>
      <c r="D4" s="10"/>
      <c r="E4" s="10"/>
      <c r="F4" s="10"/>
      <c r="G4" s="16"/>
      <c r="H4" s="10" t="s">
        <v>30</v>
      </c>
      <c r="I4" s="16"/>
      <c r="J4" s="16"/>
      <c r="K4" s="10" t="s">
        <v>31</v>
      </c>
      <c r="L4" s="10"/>
      <c r="M4" s="9">
        <v>60</v>
      </c>
      <c r="N4" s="14"/>
      <c r="O4" s="9"/>
      <c r="P4" s="9"/>
      <c r="Q4" s="12">
        <f>N4*M4</f>
        <v>0</v>
      </c>
      <c r="R4" s="9">
        <v>9.5</v>
      </c>
      <c r="S4" s="12">
        <f>N4+(N4*R4/100)</f>
        <v>0</v>
      </c>
      <c r="T4" s="12">
        <f>M4*S4</f>
        <v>0</v>
      </c>
      <c r="U4" s="11"/>
      <c r="V4" s="9"/>
      <c r="W4" s="9"/>
      <c r="X4" s="9"/>
      <c r="Y4" s="9"/>
      <c r="Z4" s="15">
        <v>89216</v>
      </c>
    </row>
    <row r="5" spans="1:26" s="6" customFormat="1" x14ac:dyDescent="0.2">
      <c r="A5" s="9">
        <v>20</v>
      </c>
      <c r="B5" s="10" t="s">
        <v>32</v>
      </c>
      <c r="C5" s="10" t="s">
        <v>33</v>
      </c>
      <c r="D5" s="10"/>
      <c r="E5" s="10"/>
      <c r="F5" s="10"/>
      <c r="G5" s="16"/>
      <c r="H5" s="10" t="s">
        <v>30</v>
      </c>
      <c r="I5" s="16"/>
      <c r="J5" s="16"/>
      <c r="K5" s="10" t="s">
        <v>31</v>
      </c>
      <c r="L5" s="10"/>
      <c r="M5" s="9">
        <v>60</v>
      </c>
      <c r="N5" s="14"/>
      <c r="O5" s="9"/>
      <c r="P5" s="9"/>
      <c r="Q5" s="12">
        <f t="shared" ref="Q5:Q14" si="0">N5*M5</f>
        <v>0</v>
      </c>
      <c r="R5" s="9">
        <v>22</v>
      </c>
      <c r="S5" s="12">
        <f t="shared" ref="S5:S14" si="1">N5+(N5*R5/100)</f>
        <v>0</v>
      </c>
      <c r="T5" s="12">
        <f t="shared" ref="T5:T14" si="2">M5*S5</f>
        <v>0</v>
      </c>
      <c r="U5" s="11"/>
      <c r="V5" s="9"/>
      <c r="W5" s="9"/>
      <c r="X5" s="9"/>
      <c r="Y5" s="9"/>
      <c r="Z5" s="15">
        <v>89217</v>
      </c>
    </row>
    <row r="6" spans="1:26" s="6" customFormat="1" x14ac:dyDescent="0.2">
      <c r="A6" s="9">
        <v>30</v>
      </c>
      <c r="B6" s="10"/>
      <c r="C6" s="10" t="s">
        <v>34</v>
      </c>
      <c r="D6" s="10"/>
      <c r="E6" s="10"/>
      <c r="F6" s="10"/>
      <c r="G6" s="16"/>
      <c r="H6" s="10" t="s">
        <v>30</v>
      </c>
      <c r="I6" s="16"/>
      <c r="J6" s="16"/>
      <c r="K6" s="10" t="s">
        <v>31</v>
      </c>
      <c r="L6" s="10"/>
      <c r="M6" s="9">
        <v>60</v>
      </c>
      <c r="N6" s="14"/>
      <c r="O6" s="9"/>
      <c r="P6" s="9"/>
      <c r="Q6" s="12">
        <f t="shared" si="0"/>
        <v>0</v>
      </c>
      <c r="R6" s="9">
        <v>22</v>
      </c>
      <c r="S6" s="12">
        <f t="shared" si="1"/>
        <v>0</v>
      </c>
      <c r="T6" s="12">
        <f t="shared" si="2"/>
        <v>0</v>
      </c>
      <c r="U6" s="11"/>
      <c r="V6" s="9"/>
      <c r="W6" s="9"/>
      <c r="X6" s="9"/>
      <c r="Y6" s="9"/>
      <c r="Z6" s="15">
        <v>89218</v>
      </c>
    </row>
    <row r="7" spans="1:26" s="6" customFormat="1" x14ac:dyDescent="0.2">
      <c r="A7" s="9">
        <v>40</v>
      </c>
      <c r="B7" s="10"/>
      <c r="C7" s="10" t="s">
        <v>35</v>
      </c>
      <c r="D7" s="10"/>
      <c r="E7" s="10"/>
      <c r="F7" s="10"/>
      <c r="G7" s="16"/>
      <c r="H7" s="10" t="s">
        <v>30</v>
      </c>
      <c r="I7" s="16"/>
      <c r="J7" s="16"/>
      <c r="K7" s="10" t="s">
        <v>31</v>
      </c>
      <c r="L7" s="10"/>
      <c r="M7" s="9">
        <v>60</v>
      </c>
      <c r="N7" s="14"/>
      <c r="O7" s="9"/>
      <c r="P7" s="9"/>
      <c r="Q7" s="12">
        <f t="shared" si="0"/>
        <v>0</v>
      </c>
      <c r="R7" s="9">
        <v>22</v>
      </c>
      <c r="S7" s="12">
        <f t="shared" si="1"/>
        <v>0</v>
      </c>
      <c r="T7" s="12">
        <f t="shared" si="2"/>
        <v>0</v>
      </c>
      <c r="U7" s="11"/>
      <c r="V7" s="9"/>
      <c r="W7" s="9"/>
      <c r="X7" s="9"/>
      <c r="Y7" s="9"/>
      <c r="Z7" s="15">
        <v>89219</v>
      </c>
    </row>
    <row r="8" spans="1:26" s="6" customFormat="1" x14ac:dyDescent="0.2">
      <c r="A8" s="9">
        <v>50</v>
      </c>
      <c r="B8" s="10"/>
      <c r="C8" s="10" t="s">
        <v>36</v>
      </c>
      <c r="D8" s="10"/>
      <c r="E8" s="10"/>
      <c r="F8" s="10"/>
      <c r="G8" s="16"/>
      <c r="H8" s="10" t="s">
        <v>30</v>
      </c>
      <c r="I8" s="16"/>
      <c r="J8" s="16"/>
      <c r="K8" s="10" t="s">
        <v>31</v>
      </c>
      <c r="L8" s="10"/>
      <c r="M8" s="9">
        <v>60</v>
      </c>
      <c r="N8" s="14"/>
      <c r="O8" s="9"/>
      <c r="P8" s="9"/>
      <c r="Q8" s="12">
        <f t="shared" si="0"/>
        <v>0</v>
      </c>
      <c r="R8" s="9">
        <v>22</v>
      </c>
      <c r="S8" s="12">
        <f t="shared" si="1"/>
        <v>0</v>
      </c>
      <c r="T8" s="12">
        <f t="shared" si="2"/>
        <v>0</v>
      </c>
      <c r="U8" s="11"/>
      <c r="V8" s="9"/>
      <c r="W8" s="9"/>
      <c r="X8" s="9"/>
      <c r="Y8" s="9"/>
      <c r="Z8" s="15">
        <v>89220</v>
      </c>
    </row>
    <row r="9" spans="1:26" s="6" customFormat="1" x14ac:dyDescent="0.2">
      <c r="A9" s="9">
        <v>60</v>
      </c>
      <c r="B9" s="10"/>
      <c r="C9" s="10" t="s">
        <v>37</v>
      </c>
      <c r="D9" s="10"/>
      <c r="E9" s="10"/>
      <c r="F9" s="10"/>
      <c r="G9" s="16"/>
      <c r="H9" s="10" t="s">
        <v>30</v>
      </c>
      <c r="I9" s="16"/>
      <c r="J9" s="16"/>
      <c r="K9" s="10" t="s">
        <v>31</v>
      </c>
      <c r="L9" s="10"/>
      <c r="M9" s="9">
        <v>60</v>
      </c>
      <c r="N9" s="14"/>
      <c r="O9" s="9"/>
      <c r="P9" s="9"/>
      <c r="Q9" s="12">
        <f t="shared" si="0"/>
        <v>0</v>
      </c>
      <c r="R9" s="9">
        <v>22</v>
      </c>
      <c r="S9" s="12">
        <f t="shared" si="1"/>
        <v>0</v>
      </c>
      <c r="T9" s="12">
        <f t="shared" si="2"/>
        <v>0</v>
      </c>
      <c r="U9" s="11"/>
      <c r="V9" s="9"/>
      <c r="W9" s="9"/>
      <c r="X9" s="9"/>
      <c r="Y9" s="9"/>
      <c r="Z9" s="15">
        <v>89221</v>
      </c>
    </row>
    <row r="10" spans="1:26" s="6" customFormat="1" x14ac:dyDescent="0.2">
      <c r="A10" s="9">
        <v>70</v>
      </c>
      <c r="B10" s="10"/>
      <c r="C10" s="10" t="s">
        <v>38</v>
      </c>
      <c r="D10" s="10"/>
      <c r="E10" s="10"/>
      <c r="F10" s="10"/>
      <c r="G10" s="16"/>
      <c r="H10" s="10" t="s">
        <v>30</v>
      </c>
      <c r="I10" s="16"/>
      <c r="J10" s="16"/>
      <c r="K10" s="10" t="s">
        <v>31</v>
      </c>
      <c r="L10" s="10"/>
      <c r="M10" s="9">
        <v>60</v>
      </c>
      <c r="N10" s="14"/>
      <c r="O10" s="9"/>
      <c r="P10" s="9"/>
      <c r="Q10" s="12">
        <f t="shared" si="0"/>
        <v>0</v>
      </c>
      <c r="R10" s="9">
        <v>22</v>
      </c>
      <c r="S10" s="12">
        <f t="shared" si="1"/>
        <v>0</v>
      </c>
      <c r="T10" s="12">
        <f t="shared" si="2"/>
        <v>0</v>
      </c>
      <c r="U10" s="11"/>
      <c r="V10" s="9"/>
      <c r="W10" s="9"/>
      <c r="X10" s="9"/>
      <c r="Y10" s="9"/>
      <c r="Z10" s="15">
        <v>89222</v>
      </c>
    </row>
    <row r="11" spans="1:26" s="6" customFormat="1" x14ac:dyDescent="0.2">
      <c r="A11" s="9">
        <v>80</v>
      </c>
      <c r="B11" s="10"/>
      <c r="C11" s="10" t="s">
        <v>39</v>
      </c>
      <c r="D11" s="10"/>
      <c r="E11" s="10"/>
      <c r="F11" s="10"/>
      <c r="G11" s="16"/>
      <c r="H11" s="10" t="s">
        <v>30</v>
      </c>
      <c r="I11" s="16"/>
      <c r="J11" s="16"/>
      <c r="K11" s="10" t="s">
        <v>31</v>
      </c>
      <c r="L11" s="10"/>
      <c r="M11" s="9">
        <v>60</v>
      </c>
      <c r="N11" s="14"/>
      <c r="O11" s="9"/>
      <c r="P11" s="9"/>
      <c r="Q11" s="12">
        <f t="shared" si="0"/>
        <v>0</v>
      </c>
      <c r="R11" s="9">
        <v>22</v>
      </c>
      <c r="S11" s="12">
        <f t="shared" si="1"/>
        <v>0</v>
      </c>
      <c r="T11" s="12">
        <f t="shared" si="2"/>
        <v>0</v>
      </c>
      <c r="U11" s="11"/>
      <c r="V11" s="9"/>
      <c r="W11" s="9"/>
      <c r="X11" s="9"/>
      <c r="Y11" s="9"/>
      <c r="Z11" s="15">
        <v>89223</v>
      </c>
    </row>
    <row r="12" spans="1:26" s="6" customFormat="1" x14ac:dyDescent="0.2">
      <c r="A12" s="9">
        <v>90</v>
      </c>
      <c r="B12" s="10"/>
      <c r="C12" s="10" t="s">
        <v>40</v>
      </c>
      <c r="D12" s="10"/>
      <c r="E12" s="10"/>
      <c r="F12" s="10"/>
      <c r="G12" s="16"/>
      <c r="H12" s="10" t="s">
        <v>30</v>
      </c>
      <c r="I12" s="16"/>
      <c r="J12" s="16"/>
      <c r="K12" s="10" t="s">
        <v>31</v>
      </c>
      <c r="L12" s="10"/>
      <c r="M12" s="9">
        <v>60</v>
      </c>
      <c r="N12" s="14"/>
      <c r="O12" s="9"/>
      <c r="P12" s="9"/>
      <c r="Q12" s="12">
        <f t="shared" si="0"/>
        <v>0</v>
      </c>
      <c r="R12" s="9">
        <v>22</v>
      </c>
      <c r="S12" s="12">
        <f t="shared" si="1"/>
        <v>0</v>
      </c>
      <c r="T12" s="12">
        <f t="shared" si="2"/>
        <v>0</v>
      </c>
      <c r="U12" s="11"/>
      <c r="V12" s="9"/>
      <c r="W12" s="9"/>
      <c r="X12" s="9"/>
      <c r="Y12" s="9"/>
      <c r="Z12" s="15">
        <v>89224</v>
      </c>
    </row>
    <row r="13" spans="1:26" s="6" customFormat="1" x14ac:dyDescent="0.2">
      <c r="A13" s="9">
        <v>100</v>
      </c>
      <c r="B13" s="10"/>
      <c r="C13" s="10" t="s">
        <v>41</v>
      </c>
      <c r="D13" s="10"/>
      <c r="E13" s="10"/>
      <c r="F13" s="10"/>
      <c r="G13" s="16"/>
      <c r="H13" s="10" t="s">
        <v>30</v>
      </c>
      <c r="I13" s="16"/>
      <c r="J13" s="16"/>
      <c r="K13" s="10" t="s">
        <v>31</v>
      </c>
      <c r="L13" s="10"/>
      <c r="M13" s="9">
        <v>60</v>
      </c>
      <c r="N13" s="14"/>
      <c r="O13" s="9"/>
      <c r="P13" s="9"/>
      <c r="Q13" s="12">
        <f t="shared" si="0"/>
        <v>0</v>
      </c>
      <c r="R13" s="9">
        <v>22</v>
      </c>
      <c r="S13" s="12">
        <f t="shared" si="1"/>
        <v>0</v>
      </c>
      <c r="T13" s="12">
        <f t="shared" si="2"/>
        <v>0</v>
      </c>
      <c r="U13" s="11"/>
      <c r="V13" s="9"/>
      <c r="W13" s="9"/>
      <c r="X13" s="9"/>
      <c r="Y13" s="9"/>
      <c r="Z13" s="15">
        <v>89225</v>
      </c>
    </row>
    <row r="14" spans="1:26" s="6" customFormat="1" x14ac:dyDescent="0.2">
      <c r="A14" s="9">
        <v>110</v>
      </c>
      <c r="B14" s="10"/>
      <c r="C14" s="10" t="s">
        <v>42</v>
      </c>
      <c r="D14" s="10"/>
      <c r="E14" s="10"/>
      <c r="F14" s="10"/>
      <c r="G14" s="16"/>
      <c r="H14" s="10" t="s">
        <v>30</v>
      </c>
      <c r="I14" s="16"/>
      <c r="J14" s="16"/>
      <c r="K14" s="10" t="s">
        <v>31</v>
      </c>
      <c r="L14" s="10"/>
      <c r="M14" s="9">
        <v>60</v>
      </c>
      <c r="N14" s="14"/>
      <c r="O14" s="9"/>
      <c r="P14" s="9"/>
      <c r="Q14" s="12">
        <f t="shared" si="0"/>
        <v>0</v>
      </c>
      <c r="R14" s="9">
        <v>22</v>
      </c>
      <c r="S14" s="12">
        <f t="shared" si="1"/>
        <v>0</v>
      </c>
      <c r="T14" s="12">
        <f t="shared" si="2"/>
        <v>0</v>
      </c>
      <c r="U14" s="11"/>
      <c r="V14" s="12">
        <f>Q15</f>
        <v>0</v>
      </c>
      <c r="W14" s="12">
        <f>T15</f>
        <v>0</v>
      </c>
      <c r="X14" s="9"/>
      <c r="Y14" s="9"/>
      <c r="Z14" s="15">
        <v>89226</v>
      </c>
    </row>
    <row r="15" spans="1:26" x14ac:dyDescent="0.2">
      <c r="Q15" s="13">
        <f>SUM(Q4:Q14)</f>
        <v>0</v>
      </c>
      <c r="S15" s="13"/>
      <c r="T15" s="13">
        <f>SUM(T4:T14)</f>
        <v>0</v>
      </c>
    </row>
    <row r="16" spans="1:26" x14ac:dyDescent="0.2">
      <c r="T16" s="13"/>
    </row>
  </sheetData>
  <pageMargins left="0" right="0" top="0.59060000000000001" bottom="0.59060000000000001" header="0" footer="0.47239999999999999"/>
  <headerFooter>
    <oddFooter>&amp;L&amp;8 11.02.2025   Uporabnik: KCKS84&amp;C&amp;8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 Vadnov</dc:creator>
  <cp:lastModifiedBy>Andrej Vadnov</cp:lastModifiedBy>
  <dcterms:created xsi:type="dcterms:W3CDTF">2025-02-11T11:04:21Z</dcterms:created>
  <dcterms:modified xsi:type="dcterms:W3CDTF">2025-02-11T12:31:19Z</dcterms:modified>
</cp:coreProperties>
</file>